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Other Mechanics\"/>
    </mc:Choice>
  </mc:AlternateContent>
  <xr:revisionPtr revIDLastSave="0" documentId="13_ncr:1_{1945C428-E9D3-4C2E-9A52-848846B342B5}" xr6:coauthVersionLast="47" xr6:coauthVersionMax="47" xr10:uidLastSave="{00000000-0000-0000-0000-000000000000}"/>
  <bookViews>
    <workbookView xWindow="0" yWindow="0" windowWidth="16457" windowHeight="17914" xr2:uid="{FFF8744C-F0B4-428F-8CA7-718350CADE02}"/>
  </bookViews>
  <sheets>
    <sheet name="Edited main" sheetId="6" r:id="rId1"/>
    <sheet name="original" sheetId="5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6" l="1"/>
  <c r="E14" i="6" s="1"/>
  <c r="E15" i="6" s="1"/>
  <c r="E16" i="6" s="1"/>
  <c r="E17" i="6" s="1"/>
  <c r="E18" i="6" s="1"/>
  <c r="E19" i="6" s="1"/>
  <c r="E20" i="6" s="1"/>
  <c r="E21" i="6" s="1"/>
  <c r="E22" i="6" s="1"/>
  <c r="E23" i="6" s="1"/>
  <c r="G3" i="6"/>
  <c r="E4" i="6"/>
  <c r="G23" i="6" s="1"/>
  <c r="G18" i="6" s="1"/>
  <c r="G12" i="6"/>
  <c r="G22" i="6" s="1"/>
  <c r="C23" i="6" l="1"/>
  <c r="C18" i="6" s="1"/>
  <c r="C22" i="6"/>
  <c r="C12" i="6"/>
  <c r="A4" i="6"/>
  <c r="C3" i="6"/>
  <c r="A13" i="6" l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3" i="5" l="1"/>
  <c r="A24" i="5" s="1"/>
  <c r="A25" i="5" s="1"/>
  <c r="A19" i="5"/>
  <c r="A12" i="5"/>
  <c r="A4" i="5"/>
</calcChain>
</file>

<file path=xl/sharedStrings.xml><?xml version="1.0" encoding="utf-8"?>
<sst xmlns="http://schemas.openxmlformats.org/spreadsheetml/2006/main" count="116" uniqueCount="81">
  <si>
    <t>Address</t>
  </si>
  <si>
    <t>Hex</t>
  </si>
  <si>
    <t>instruction</t>
  </si>
  <si>
    <t>notes</t>
  </si>
  <si>
    <t>cmp r0, r4</t>
  </si>
  <si>
    <t>040050E1</t>
  </si>
  <si>
    <t>00F020E3</t>
  </si>
  <si>
    <t>cmp r0, #2</t>
  </si>
  <si>
    <t>020050E3</t>
  </si>
  <si>
    <t>0029A044</t>
  </si>
  <si>
    <t>starts function that makes NPC do thing or something</t>
  </si>
  <si>
    <t>Café NPC</t>
  </si>
  <si>
    <t>00341654</t>
  </si>
  <si>
    <t>003417D8</t>
  </si>
  <si>
    <t>002238c0</t>
  </si>
  <si>
    <t>Return level</t>
  </si>
  <si>
    <t>003418c4</t>
  </si>
  <si>
    <t>Function Final Check</t>
  </si>
  <si>
    <t>Relearner Move Display Function Start</t>
  </si>
  <si>
    <t>Skip to if fail check</t>
  </si>
  <si>
    <t>F04F2DE9</t>
  </si>
  <si>
    <t>F0432DE9</t>
  </si>
  <si>
    <t>003418C4</t>
  </si>
  <si>
    <t>push {r4, r5, r6, r7, r8, sb, sl, fp, lr}</t>
  </si>
  <si>
    <t>push {r4, r5, r6, r7, r8, sb, lr}</t>
  </si>
  <si>
    <t>sub sp, sp, #0xc</t>
  </si>
  <si>
    <t>0CD04DE2</t>
  </si>
  <si>
    <t xml:space="preserve">nop </t>
  </si>
  <si>
    <t>ldr r0, [r5, #0x208]</t>
  </si>
  <si>
    <t>add r4, r4, #1</t>
  </si>
  <si>
    <t>ldrb r0, [r0, #8]</t>
  </si>
  <si>
    <t>080295E5</t>
  </si>
  <si>
    <t>014084E2</t>
  </si>
  <si>
    <t>0800D0E5</t>
  </si>
  <si>
    <t>Instruction UM</t>
  </si>
  <si>
    <t>Hex UM</t>
  </si>
  <si>
    <t>Address UM</t>
  </si>
  <si>
    <t>003418C8</t>
  </si>
  <si>
    <t>Address US</t>
  </si>
  <si>
    <t>Hex US</t>
  </si>
  <si>
    <t>Instruction US</t>
  </si>
  <si>
    <t>003205CC</t>
  </si>
  <si>
    <t>mvn r2, 0x0</t>
  </si>
  <si>
    <t>0020E0E3</t>
  </si>
  <si>
    <t>00320644</t>
  </si>
  <si>
    <t>Branch From final shiny check</t>
  </si>
  <si>
    <t>if shiny check fails</t>
  </si>
  <si>
    <t>If Shiny Check Passes</t>
  </si>
  <si>
    <t>cmpne r0, 0xD2</t>
  </si>
  <si>
    <t>cmpne r0, 0xD5</t>
  </si>
  <si>
    <t>cmpne r0, 0xD8</t>
  </si>
  <si>
    <t>get species</t>
  </si>
  <si>
    <t>subtract 512</t>
  </si>
  <si>
    <t>check Rowlett</t>
  </si>
  <si>
    <t>check Litten</t>
  </si>
  <si>
    <t>Check Popplio</t>
  </si>
  <si>
    <t>ldrh r0, [r4, 0x18]</t>
  </si>
  <si>
    <t>sub r0, r0, 0x200</t>
  </si>
  <si>
    <t>if already equal go back (makes logic easier)</t>
  </si>
  <si>
    <t>not any, fail</t>
  </si>
  <si>
    <t>mov r0, 0x2</t>
  </si>
  <si>
    <t>bl 0x00360F74</t>
  </si>
  <si>
    <t>flip coin</t>
  </si>
  <si>
    <t>cmp r0, 0x1</t>
  </si>
  <si>
    <t>pass</t>
  </si>
  <si>
    <t>fail</t>
  </si>
  <si>
    <t>005B9F5C</t>
  </si>
  <si>
    <t>Alolan Starters 50% shiny</t>
  </si>
  <si>
    <t>B899F50A</t>
  </si>
  <si>
    <t>B801D4E1</t>
  </si>
  <si>
    <t>020C40E2</t>
  </si>
  <si>
    <t>D2005013</t>
  </si>
  <si>
    <t>D5005013</t>
  </si>
  <si>
    <t>D8005013</t>
  </si>
  <si>
    <t>9599F5EA</t>
  </si>
  <si>
    <t>0200A0E3</t>
  </si>
  <si>
    <t>FC9BF6EB</t>
  </si>
  <si>
    <t>010050E3</t>
  </si>
  <si>
    <t>AE99F50A</t>
  </si>
  <si>
    <t>9099F5EA</t>
  </si>
  <si>
    <t>62660AEA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</si>
</sst>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quotePrefix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quotePrefix="1" applyFont="1"/>
    <xf numFmtId="0" fontId="4" fillId="0" borderId="0" xfId="0" quotePrefix="1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G23"/>
  <sheetViews>
    <sheetView tabSelected="1" zoomScale="85" zoomScaleNormal="85" workbookViewId="0">
      <pane ySplit="1" topLeftCell="A2" activePane="bottomLeft" state="frozen"/>
      <selection pane="bottomLeft" activeCell="G14" sqref="G14"/>
    </sheetView>
  </sheetViews>
  <sheetFormatPr defaultRowHeight="15.9"/>
  <cols>
    <col min="1" max="1" width="11.5" style="4" bestFit="1" customWidth="1"/>
    <col min="2" max="2" width="9.35546875" style="4" bestFit="1" customWidth="1"/>
    <col min="3" max="3" width="22.42578125" style="4" bestFit="1" customWidth="1"/>
    <col min="4" max="4" width="49.7109375" style="4" bestFit="1" customWidth="1"/>
    <col min="5" max="5" width="11.5" style="4" bestFit="1" customWidth="1"/>
    <col min="6" max="6" width="9.35546875" style="4" bestFit="1" customWidth="1"/>
    <col min="7" max="7" width="22.42578125" style="4" bestFit="1" customWidth="1"/>
    <col min="8" max="8" width="17.28515625" style="4" bestFit="1" customWidth="1"/>
    <col min="9" max="16384" width="9.140625" style="4"/>
  </cols>
  <sheetData>
    <row r="1" spans="1:7">
      <c r="A1" s="3" t="s">
        <v>38</v>
      </c>
      <c r="B1" s="3" t="s">
        <v>39</v>
      </c>
      <c r="C1" s="3" t="s">
        <v>40</v>
      </c>
      <c r="D1" s="3" t="s">
        <v>3</v>
      </c>
      <c r="E1" s="3" t="s">
        <v>36</v>
      </c>
      <c r="F1" s="3" t="s">
        <v>35</v>
      </c>
      <c r="G1" s="3" t="s">
        <v>34</v>
      </c>
    </row>
    <row r="2" spans="1:7">
      <c r="A2" s="5" t="s">
        <v>45</v>
      </c>
      <c r="B2" s="5"/>
      <c r="C2" s="5"/>
      <c r="D2" s="5"/>
      <c r="E2" s="5"/>
      <c r="F2" s="5"/>
      <c r="G2" s="5"/>
    </row>
    <row r="3" spans="1:7">
      <c r="A3" s="4" t="s">
        <v>41</v>
      </c>
      <c r="B3" s="4" t="s">
        <v>80</v>
      </c>
      <c r="C3" s="4" t="str">
        <f>_xlfn.CONCAT("b 0x",A12)</f>
        <v>b 0x005B9F5C</v>
      </c>
      <c r="E3" s="4" t="s">
        <v>41</v>
      </c>
      <c r="F3" s="4" t="s">
        <v>80</v>
      </c>
      <c r="G3" s="4" t="str">
        <f>_xlfn.CONCAT("b 0x",E12)</f>
        <v>b 0x005B9F5C</v>
      </c>
    </row>
    <row r="4" spans="1:7">
      <c r="A4" s="4" t="str">
        <f t="shared" ref="A4" si="0">DEC2HEX(HEX2DEC(A3)+4,8)</f>
        <v>003205D0</v>
      </c>
      <c r="B4" s="4" t="s">
        <v>43</v>
      </c>
      <c r="C4" s="4" t="s">
        <v>42</v>
      </c>
      <c r="D4" s="4" t="s">
        <v>46</v>
      </c>
      <c r="E4" s="4" t="str">
        <f t="shared" ref="E4:F4" si="1">DEC2HEX(HEX2DEC(E3)+4,8)</f>
        <v>003205D0</v>
      </c>
      <c r="F4" s="4" t="s">
        <v>43</v>
      </c>
      <c r="G4" s="4" t="s">
        <v>42</v>
      </c>
    </row>
    <row r="5" spans="1:7">
      <c r="A5" s="5" t="s">
        <v>47</v>
      </c>
      <c r="B5" s="5"/>
      <c r="C5" s="5"/>
      <c r="D5" s="5"/>
      <c r="E5" s="5"/>
      <c r="F5" s="5"/>
      <c r="G5" s="5"/>
    </row>
    <row r="6" spans="1:7">
      <c r="A6" s="6" t="s">
        <v>44</v>
      </c>
      <c r="E6" s="6" t="s">
        <v>44</v>
      </c>
      <c r="F6" s="6" t="s">
        <v>44</v>
      </c>
    </row>
    <row r="8" spans="1:7" hidden="1">
      <c r="A8" s="5" t="s">
        <v>19</v>
      </c>
      <c r="B8" s="5"/>
      <c r="C8" s="5"/>
      <c r="D8" s="5"/>
      <c r="E8" s="5"/>
      <c r="F8" s="5"/>
      <c r="G8" s="5"/>
    </row>
    <row r="9" spans="1:7" hidden="1">
      <c r="A9" s="4" t="s">
        <v>22</v>
      </c>
      <c r="B9" s="6" t="s">
        <v>31</v>
      </c>
      <c r="C9" s="4" t="s">
        <v>28</v>
      </c>
      <c r="E9" s="4" t="s">
        <v>37</v>
      </c>
      <c r="F9" s="6" t="s">
        <v>31</v>
      </c>
      <c r="G9" s="4" t="s">
        <v>28</v>
      </c>
    </row>
    <row r="10" spans="1:7" hidden="1">
      <c r="B10" s="7"/>
      <c r="F10" s="7"/>
    </row>
    <row r="11" spans="1:7">
      <c r="A11" s="5" t="s">
        <v>67</v>
      </c>
      <c r="B11" s="5"/>
      <c r="C11" s="5"/>
      <c r="D11" s="5"/>
      <c r="E11" s="5"/>
      <c r="F11" s="5"/>
      <c r="G11" s="5"/>
    </row>
    <row r="12" spans="1:7">
      <c r="A12" s="4" t="s">
        <v>66</v>
      </c>
      <c r="B12" s="4" t="s">
        <v>68</v>
      </c>
      <c r="C12" s="4" t="str">
        <f>_xlfn.CONCAT("beq 0x",A6)</f>
        <v>beq 0x00320644</v>
      </c>
      <c r="D12" s="4" t="s">
        <v>58</v>
      </c>
      <c r="E12" s="4" t="s">
        <v>66</v>
      </c>
      <c r="F12" s="4" t="s">
        <v>68</v>
      </c>
      <c r="G12" s="4" t="str">
        <f>_xlfn.CONCAT("beq 0x",E6)</f>
        <v>beq 0x00320644</v>
      </c>
    </row>
    <row r="13" spans="1:7">
      <c r="A13" s="4" t="str">
        <f t="shared" ref="A13:A23" si="2">DEC2HEX(HEX2DEC(A12)+4,8)</f>
        <v>005B9F60</v>
      </c>
      <c r="B13" s="4" t="s">
        <v>69</v>
      </c>
      <c r="C13" s="4" t="s">
        <v>56</v>
      </c>
      <c r="D13" s="4" t="s">
        <v>51</v>
      </c>
      <c r="E13" s="4" t="str">
        <f t="shared" ref="E13:E23" si="3">DEC2HEX(HEX2DEC(E12)+4,8)</f>
        <v>005B9F60</v>
      </c>
      <c r="F13" s="4" t="s">
        <v>69</v>
      </c>
      <c r="G13" s="4" t="s">
        <v>56</v>
      </c>
    </row>
    <row r="14" spans="1:7">
      <c r="A14" s="4" t="str">
        <f t="shared" si="2"/>
        <v>005B9F64</v>
      </c>
      <c r="B14" s="6" t="s">
        <v>70</v>
      </c>
      <c r="C14" s="4" t="s">
        <v>57</v>
      </c>
      <c r="D14" s="8" t="s">
        <v>52</v>
      </c>
      <c r="E14" s="4" t="str">
        <f t="shared" si="3"/>
        <v>005B9F64</v>
      </c>
      <c r="F14" s="6" t="s">
        <v>70</v>
      </c>
      <c r="G14" s="4" t="s">
        <v>57</v>
      </c>
    </row>
    <row r="15" spans="1:7">
      <c r="A15" s="4" t="str">
        <f t="shared" si="2"/>
        <v>005B9F68</v>
      </c>
      <c r="B15" s="4" t="s">
        <v>71</v>
      </c>
      <c r="C15" s="4" t="s">
        <v>48</v>
      </c>
      <c r="D15" s="8" t="s">
        <v>53</v>
      </c>
      <c r="E15" s="4" t="str">
        <f t="shared" si="3"/>
        <v>005B9F68</v>
      </c>
      <c r="F15" s="4" t="s">
        <v>71</v>
      </c>
      <c r="G15" s="4" t="s">
        <v>48</v>
      </c>
    </row>
    <row r="16" spans="1:7">
      <c r="A16" s="4" t="str">
        <f t="shared" si="2"/>
        <v>005B9F6C</v>
      </c>
      <c r="B16" s="4" t="s">
        <v>72</v>
      </c>
      <c r="C16" s="4" t="s">
        <v>49</v>
      </c>
      <c r="D16" s="4" t="s">
        <v>54</v>
      </c>
      <c r="E16" s="4" t="str">
        <f t="shared" si="3"/>
        <v>005B9F6C</v>
      </c>
      <c r="F16" s="4" t="s">
        <v>72</v>
      </c>
      <c r="G16" s="4" t="s">
        <v>49</v>
      </c>
    </row>
    <row r="17" spans="1:7">
      <c r="A17" s="4" t="str">
        <f t="shared" si="2"/>
        <v>005B9F70</v>
      </c>
      <c r="B17" s="6" t="s">
        <v>73</v>
      </c>
      <c r="C17" s="4" t="s">
        <v>50</v>
      </c>
      <c r="D17" s="4" t="s">
        <v>55</v>
      </c>
      <c r="E17" s="4" t="str">
        <f t="shared" si="3"/>
        <v>005B9F70</v>
      </c>
      <c r="F17" s="6" t="s">
        <v>73</v>
      </c>
      <c r="G17" s="4" t="s">
        <v>50</v>
      </c>
    </row>
    <row r="18" spans="1:7">
      <c r="A18" s="4" t="str">
        <f t="shared" si="2"/>
        <v>005B9F74</v>
      </c>
      <c r="B18" s="6" t="s">
        <v>74</v>
      </c>
      <c r="C18" s="4" t="str">
        <f>C23</f>
        <v>b 0x003205D0</v>
      </c>
      <c r="D18" s="4" t="s">
        <v>59</v>
      </c>
      <c r="E18" s="4" t="str">
        <f t="shared" si="3"/>
        <v>005B9F74</v>
      </c>
      <c r="F18" s="6" t="s">
        <v>74</v>
      </c>
      <c r="G18" s="4" t="str">
        <f>G23</f>
        <v>b 0x003205D0</v>
      </c>
    </row>
    <row r="19" spans="1:7">
      <c r="A19" s="4" t="str">
        <f t="shared" si="2"/>
        <v>005B9F78</v>
      </c>
      <c r="B19" s="6" t="s">
        <v>75</v>
      </c>
      <c r="C19" s="4" t="s">
        <v>60</v>
      </c>
      <c r="E19" s="4" t="str">
        <f t="shared" si="3"/>
        <v>005B9F78</v>
      </c>
      <c r="F19" s="6" t="s">
        <v>75</v>
      </c>
      <c r="G19" s="4" t="s">
        <v>60</v>
      </c>
    </row>
    <row r="20" spans="1:7">
      <c r="A20" s="4" t="str">
        <f t="shared" si="2"/>
        <v>005B9F7C</v>
      </c>
      <c r="B20" s="6" t="s">
        <v>76</v>
      </c>
      <c r="C20" s="4" t="s">
        <v>61</v>
      </c>
      <c r="D20" s="4" t="s">
        <v>62</v>
      </c>
      <c r="E20" s="4" t="str">
        <f t="shared" si="3"/>
        <v>005B9F7C</v>
      </c>
      <c r="F20" s="6" t="s">
        <v>76</v>
      </c>
      <c r="G20" s="4" t="s">
        <v>61</v>
      </c>
    </row>
    <row r="21" spans="1:7">
      <c r="A21" s="4" t="str">
        <f t="shared" si="2"/>
        <v>005B9F80</v>
      </c>
      <c r="B21" s="6" t="s">
        <v>77</v>
      </c>
      <c r="C21" s="4" t="s">
        <v>63</v>
      </c>
      <c r="E21" s="4" t="str">
        <f t="shared" si="3"/>
        <v>005B9F80</v>
      </c>
      <c r="F21" s="6" t="s">
        <v>77</v>
      </c>
      <c r="G21" s="4" t="s">
        <v>63</v>
      </c>
    </row>
    <row r="22" spans="1:7">
      <c r="A22" s="4" t="str">
        <f t="shared" si="2"/>
        <v>005B9F84</v>
      </c>
      <c r="B22" s="6" t="s">
        <v>78</v>
      </c>
      <c r="C22" s="4" t="str">
        <f>C12</f>
        <v>beq 0x00320644</v>
      </c>
      <c r="D22" s="4" t="s">
        <v>64</v>
      </c>
      <c r="E22" s="4" t="str">
        <f t="shared" si="3"/>
        <v>005B9F84</v>
      </c>
      <c r="F22" s="6" t="s">
        <v>78</v>
      </c>
      <c r="G22" s="4" t="str">
        <f>G12</f>
        <v>beq 0x00320644</v>
      </c>
    </row>
    <row r="23" spans="1:7">
      <c r="A23" s="4" t="str">
        <f t="shared" si="2"/>
        <v>005B9F88</v>
      </c>
      <c r="B23" s="4" t="s">
        <v>79</v>
      </c>
      <c r="C23" s="4" t="str">
        <f>_xlfn.CONCAT("b 0x",A4)</f>
        <v>b 0x003205D0</v>
      </c>
      <c r="D23" s="4" t="s">
        <v>65</v>
      </c>
      <c r="E23" s="4" t="str">
        <f t="shared" si="3"/>
        <v>005B9F88</v>
      </c>
      <c r="F23" s="4" t="s">
        <v>79</v>
      </c>
      <c r="G23" s="4" t="str">
        <f>_xlfn.CONCAT("b 0x",E4)</f>
        <v>b 0x003205D0</v>
      </c>
    </row>
  </sheetData>
  <mergeCells count="4">
    <mergeCell ref="A2:G2"/>
    <mergeCell ref="A5:G5"/>
    <mergeCell ref="A8:G8"/>
    <mergeCell ref="A11:G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B6F14-E3DE-4AC5-A422-D5C8F6CDB5C6}">
  <dimension ref="A1:I25"/>
  <sheetViews>
    <sheetView zoomScale="115" zoomScaleNormal="115" workbookViewId="0">
      <pane ySplit="1" topLeftCell="A2" activePane="bottomLeft" state="frozen"/>
      <selection pane="bottomLeft" activeCell="B12" sqref="B12:C12"/>
    </sheetView>
  </sheetViews>
  <sheetFormatPr defaultRowHeight="14.15"/>
  <cols>
    <col min="1" max="1" width="11.5" customWidth="1"/>
    <col min="2" max="2" width="12.42578125" customWidth="1"/>
    <col min="3" max="3" width="19.78515625" customWidth="1"/>
    <col min="4" max="4" width="47.28515625" customWidth="1"/>
    <col min="5" max="5" width="8.92578125" bestFit="1" customWidth="1"/>
    <col min="6" max="6" width="9.2109375" bestFit="1" customWidth="1"/>
    <col min="7" max="7" width="16.5703125" bestFit="1" customWidth="1"/>
    <col min="8" max="8" width="13.5703125" customWidth="1"/>
    <col min="10" max="10" width="9.2109375" bestFit="1" customWidth="1"/>
    <col min="11" max="11" width="16.5703125" bestFit="1" customWidth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/>
      <c r="I1" s="2"/>
    </row>
    <row r="2" spans="1:9">
      <c r="A2" s="2" t="s">
        <v>11</v>
      </c>
      <c r="B2" s="2"/>
      <c r="C2" s="2"/>
      <c r="D2" s="2"/>
      <c r="E2" s="2"/>
      <c r="I2" s="2"/>
    </row>
    <row r="3" spans="1:9">
      <c r="A3" t="s">
        <v>9</v>
      </c>
      <c r="B3" t="s">
        <v>20</v>
      </c>
      <c r="C3" t="s">
        <v>23</v>
      </c>
      <c r="D3" t="s">
        <v>10</v>
      </c>
    </row>
    <row r="4" spans="1:9">
      <c r="A4" t="str">
        <f t="shared" ref="A4" si="0">DEC2HEX(HEX2DEC(A3)+4,8)</f>
        <v>0029A048</v>
      </c>
      <c r="B4" t="s">
        <v>26</v>
      </c>
      <c r="C4" t="s">
        <v>25</v>
      </c>
    </row>
    <row r="6" spans="1:9">
      <c r="A6" s="2" t="s">
        <v>15</v>
      </c>
    </row>
    <row r="7" spans="1:9">
      <c r="A7" t="s">
        <v>14</v>
      </c>
    </row>
    <row r="10" spans="1:9">
      <c r="A10" s="2" t="s">
        <v>18</v>
      </c>
    </row>
    <row r="11" spans="1:9">
      <c r="A11" s="1" t="s">
        <v>12</v>
      </c>
      <c r="B11" t="s">
        <v>21</v>
      </c>
      <c r="C11" t="s">
        <v>24</v>
      </c>
    </row>
    <row r="12" spans="1:9">
      <c r="A12" t="str">
        <f t="shared" ref="A12" si="1">DEC2HEX(HEX2DEC(A11)+4,8)</f>
        <v>00341658</v>
      </c>
      <c r="B12" t="s">
        <v>26</v>
      </c>
      <c r="C12" t="s">
        <v>25</v>
      </c>
    </row>
    <row r="17" spans="1:3">
      <c r="A17" s="2" t="s">
        <v>17</v>
      </c>
    </row>
    <row r="18" spans="1:3">
      <c r="A18" t="s">
        <v>13</v>
      </c>
      <c r="B18" s="1" t="s">
        <v>8</v>
      </c>
      <c r="C18" t="s">
        <v>7</v>
      </c>
    </row>
    <row r="19" spans="1:3">
      <c r="A19" t="str">
        <f t="shared" ref="A19" si="2">DEC2HEX(HEX2DEC(A18)+4,8)</f>
        <v>003417DC</v>
      </c>
      <c r="B19" t="s">
        <v>6</v>
      </c>
      <c r="C19" t="s">
        <v>27</v>
      </c>
    </row>
    <row r="21" spans="1:3">
      <c r="A21" s="2" t="s">
        <v>19</v>
      </c>
    </row>
    <row r="22" spans="1:3">
      <c r="A22" t="s">
        <v>16</v>
      </c>
      <c r="B22" s="1" t="s">
        <v>31</v>
      </c>
      <c r="C22" t="s">
        <v>28</v>
      </c>
    </row>
    <row r="23" spans="1:3">
      <c r="A23" t="str">
        <f t="shared" ref="A23:A25" si="3">DEC2HEX(HEX2DEC(A22)+4,8)</f>
        <v>003418C8</v>
      </c>
      <c r="B23" s="1" t="s">
        <v>32</v>
      </c>
      <c r="C23" t="s">
        <v>29</v>
      </c>
    </row>
    <row r="24" spans="1:3">
      <c r="A24" t="str">
        <f t="shared" si="3"/>
        <v>003418CC</v>
      </c>
      <c r="B24" t="s">
        <v>33</v>
      </c>
      <c r="C24" t="s">
        <v>30</v>
      </c>
    </row>
    <row r="25" spans="1:3">
      <c r="A25" t="str">
        <f t="shared" si="3"/>
        <v>003418D0</v>
      </c>
      <c r="B25" s="1" t="s">
        <v>5</v>
      </c>
      <c r="C25" t="s"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Edited main</vt:lpstr>
      <vt:lpstr>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2026-04-16T05:05:36Z</dcterms:modified>
</cp:coreProperties>
</file>